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5300" windowHeight="8208" activeTab="7"/>
  </bookViews>
  <sheets>
    <sheet name="30.12.16" sheetId="2" r:id="rId1"/>
    <sheet name="31.1.17" sheetId="3" r:id="rId2"/>
    <sheet name="31.1.17 (2)" sheetId="4" r:id="rId3"/>
    <sheet name="28.2.17" sheetId="5" r:id="rId4"/>
    <sheet name="28.2.18" sheetId="6" r:id="rId5"/>
    <sheet name="31.05" sheetId="7" r:id="rId6"/>
    <sheet name="29.06" sheetId="8" r:id="rId7"/>
    <sheet name="29.06 (2)" sheetId="9" r:id="rId8"/>
  </sheets>
  <definedNames>
    <definedName name="_xlnm.Print_Area" localSheetId="7">'29.06 (2)'!$A$2:$C$29</definedName>
  </definedNames>
  <calcPr calcId="125725"/>
</workbook>
</file>

<file path=xl/calcChain.xml><?xml version="1.0" encoding="utf-8"?>
<calcChain xmlns="http://schemas.openxmlformats.org/spreadsheetml/2006/main">
  <c r="C15" i="9"/>
  <c r="C12"/>
  <c r="B11"/>
  <c r="C11" s="1"/>
  <c r="B10"/>
  <c r="C10" s="1"/>
  <c r="F8"/>
  <c r="C18"/>
  <c r="C22" s="1"/>
  <c r="B18"/>
  <c r="C17"/>
  <c r="C19" s="1"/>
  <c r="C14"/>
  <c r="C13"/>
  <c r="B13"/>
  <c r="C11" i="8"/>
  <c r="C10"/>
  <c r="C21" i="9" l="1"/>
  <c r="C17" i="8"/>
  <c r="C21" s="1"/>
  <c r="B17"/>
  <c r="C16"/>
  <c r="C18" s="1"/>
  <c r="C13"/>
  <c r="C12"/>
  <c r="B12"/>
  <c r="C14"/>
  <c r="C20" l="1"/>
  <c r="B17" i="7"/>
  <c r="C17" s="1"/>
  <c r="C16"/>
  <c r="C13"/>
  <c r="B12"/>
  <c r="C12" s="1"/>
  <c r="C11"/>
  <c r="C10"/>
  <c r="C10" i="6"/>
  <c r="C11"/>
  <c r="C13" s="1"/>
  <c r="C19" s="1"/>
  <c r="C15"/>
  <c r="C16"/>
  <c r="C17"/>
  <c r="C20"/>
  <c r="H17"/>
  <c r="G17"/>
  <c r="H16"/>
  <c r="H18" s="1"/>
  <c r="H13"/>
  <c r="G12"/>
  <c r="H12" s="1"/>
  <c r="H11"/>
  <c r="H14" s="1"/>
  <c r="H20" s="1"/>
  <c r="H10"/>
  <c r="C16" i="5"/>
  <c r="C20" s="1"/>
  <c r="C15"/>
  <c r="C17" s="1"/>
  <c r="C11"/>
  <c r="C10"/>
  <c r="C13" s="1"/>
  <c r="C19" s="1"/>
  <c r="C10" i="4"/>
  <c r="C11"/>
  <c r="C13"/>
  <c r="C19" s="1"/>
  <c r="C15"/>
  <c r="C17"/>
  <c r="C20"/>
  <c r="C14" i="7" l="1"/>
  <c r="C20" s="1"/>
  <c r="C18"/>
  <c r="C21"/>
  <c r="H21" i="6"/>
  <c r="C20" i="3"/>
  <c r="C15"/>
  <c r="C17" s="1"/>
  <c r="C11"/>
  <c r="C10"/>
  <c r="C13" s="1"/>
  <c r="C19" s="1"/>
  <c r="C16" i="2" l="1"/>
  <c r="C18" s="1"/>
  <c r="C13"/>
  <c r="C21" s="1"/>
  <c r="C12"/>
  <c r="C11"/>
  <c r="C10"/>
  <c r="C14" s="1"/>
  <c r="C20" s="1"/>
</calcChain>
</file>

<file path=xl/sharedStrings.xml><?xml version="1.0" encoding="utf-8"?>
<sst xmlns="http://schemas.openxmlformats.org/spreadsheetml/2006/main" count="192" uniqueCount="53">
  <si>
    <t xml:space="preserve">Исполнение бюджета города Ставрополя </t>
  </si>
  <si>
    <t xml:space="preserve"> в части местных полномочий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</si>
  <si>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</si>
  <si>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</si>
  <si>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</si>
  <si>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</si>
  <si>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</si>
  <si>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</si>
  <si>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Дотация</t>
  </si>
  <si>
    <t>Поступление дебиторской задолженности прошлых лет, направленной в краевой бюджет</t>
  </si>
  <si>
    <t>Заемные средства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</si>
  <si>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</si>
  <si>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</si>
  <si>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</si>
  <si>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</si>
  <si>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t>Муниципальный долг</t>
  </si>
  <si>
    <t>администрации города Ставрополя</t>
  </si>
  <si>
    <t xml:space="preserve"> на 30.12.2016</t>
  </si>
  <si>
    <t>Остаток средств на конец года</t>
  </si>
  <si>
    <t>Т.Я. Гордиенко</t>
  </si>
  <si>
    <t>Исполняющий обязанности заместителя</t>
  </si>
  <si>
    <t xml:space="preserve">главы администрации города Ставрополя,  </t>
  </si>
  <si>
    <t>руководителя комитета финансов и бюджета</t>
  </si>
  <si>
    <t xml:space="preserve">заместитель руководителя комитета финансов и </t>
  </si>
  <si>
    <t>бюджета администрации города Ставрополя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</si>
  <si>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</si>
  <si>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 xml:space="preserve">Заместитель главы администрации города Ставрополя,  </t>
  </si>
  <si>
    <t>В.В. Костюков</t>
  </si>
  <si>
    <t>по состоянию на 31.01.2017</t>
  </si>
  <si>
    <t>по состоянию на 28.02.2017</t>
  </si>
  <si>
    <t>Заместитель главы администрации</t>
  </si>
  <si>
    <t>города Ставрополя,  руководитель</t>
  </si>
  <si>
    <t>комитета финансов и бюджета</t>
  </si>
  <si>
    <t xml:space="preserve">администрации города Ставрополя </t>
  </si>
  <si>
    <t>Н.И. Меценатова</t>
  </si>
  <si>
    <t xml:space="preserve">Заместитель главы администрации города Ставрополя, </t>
  </si>
  <si>
    <t xml:space="preserve">руководитель комитета финансов и бюджета </t>
  </si>
  <si>
    <t>по состоянию на 31.05.2018</t>
  </si>
  <si>
    <t xml:space="preserve"> в части собственных средств</t>
  </si>
  <si>
    <t xml:space="preserve">по состоянию на 31.05.2018 </t>
  </si>
  <si>
    <t xml:space="preserve">Дотация 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</si>
  <si>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</si>
  <si>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</si>
  <si>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</si>
  <si>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</si>
  <si>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Т.Ю. Филькова</t>
  </si>
  <si>
    <t xml:space="preserve">по состоянию на 29.06.2018 </t>
  </si>
  <si>
    <t>Исполняющий обязанности заместителя главы</t>
  </si>
  <si>
    <t xml:space="preserve">администрации города Ставрополя, руководителя </t>
  </si>
  <si>
    <t>Было</t>
  </si>
  <si>
    <t>изм</t>
  </si>
  <si>
    <t>Стало</t>
  </si>
  <si>
    <t>Возврат целевых средств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</si>
</sst>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wrapText="1"/>
    </xf>
    <xf numFmtId="4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4" fontId="0" fillId="0" borderId="0" xfId="0" applyNumberFormat="1"/>
    <xf numFmtId="3" fontId="0" fillId="0" borderId="0" xfId="0" applyNumberFormat="1"/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3" fontId="3" fillId="2" borderId="1" xfId="0" applyNumberFormat="1" applyFont="1" applyFill="1" applyBorder="1" applyAlignment="1">
      <alignment wrapText="1"/>
    </xf>
    <xf numFmtId="4" fontId="0" fillId="0" borderId="0" xfId="0" applyNumberFormat="1" applyFill="1" applyAlignment="1">
      <alignment wrapText="1"/>
    </xf>
    <xf numFmtId="0" fontId="0" fillId="0" borderId="0" xfId="0" applyFill="1"/>
    <xf numFmtId="0" fontId="2" fillId="0" borderId="1" xfId="0" applyFont="1" applyFill="1" applyBorder="1" applyAlignment="1">
      <alignment wrapText="1"/>
    </xf>
    <xf numFmtId="3" fontId="1" fillId="0" borderId="0" xfId="0" applyNumberFormat="1" applyFont="1" applyAlignment="1">
      <alignment wrapText="1"/>
    </xf>
    <xf numFmtId="0" fontId="1" fillId="0" borderId="0" xfId="0" applyFont="1"/>
    <xf numFmtId="0" fontId="5" fillId="0" borderId="0" xfId="1" applyFont="1" applyFill="1" applyProtection="1">
      <protection hidden="1"/>
    </xf>
    <xf numFmtId="0" fontId="6" fillId="0" borderId="0" xfId="0" applyFont="1"/>
    <xf numFmtId="4" fontId="0" fillId="0" borderId="0" xfId="0" applyNumberFormat="1" applyFont="1" applyAlignment="1">
      <alignment wrapText="1"/>
    </xf>
    <xf numFmtId="0" fontId="7" fillId="0" borderId="0" xfId="1" applyNumberFormat="1" applyFont="1" applyFill="1" applyAlignment="1" applyProtection="1">
      <protection hidden="1"/>
    </xf>
    <xf numFmtId="0" fontId="0" fillId="0" borderId="0" xfId="0" applyFont="1"/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3" fontId="5" fillId="2" borderId="1" xfId="0" applyNumberFormat="1" applyFont="1" applyFill="1" applyBorder="1" applyAlignment="1">
      <alignment wrapText="1"/>
    </xf>
    <xf numFmtId="4" fontId="2" fillId="0" borderId="0" xfId="0" applyNumberFormat="1" applyFont="1" applyAlignment="1">
      <alignment wrapText="1"/>
    </xf>
    <xf numFmtId="0" fontId="5" fillId="0" borderId="0" xfId="1" applyFont="1" applyFill="1" applyAlignment="1" applyProtection="1">
      <protection hidden="1"/>
    </xf>
    <xf numFmtId="3" fontId="2" fillId="0" borderId="1" xfId="0" applyNumberFormat="1" applyFont="1" applyFill="1" applyBorder="1" applyAlignment="1">
      <alignment wrapText="1"/>
    </xf>
    <xf numFmtId="3" fontId="2" fillId="3" borderId="1" xfId="0" applyNumberFormat="1" applyFont="1" applyFill="1" applyBorder="1" applyAlignment="1">
      <alignment wrapText="1"/>
    </xf>
    <xf numFmtId="0" fontId="8" fillId="0" borderId="0" xfId="0" applyFont="1" applyFill="1"/>
    <xf numFmtId="0" fontId="0" fillId="0" borderId="0" xfId="0" applyAlignment="1">
      <alignment horizontal="right"/>
    </xf>
    <xf numFmtId="0" fontId="8" fillId="0" borderId="0" xfId="0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3" fontId="5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vertical="top" wrapText="1"/>
    </xf>
    <xf numFmtId="3" fontId="3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3" fontId="0" fillId="0" borderId="0" xfId="0" applyNumberFormat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0" fillId="0" borderId="0" xfId="0" applyFill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4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0" fontId="8" fillId="0" borderId="0" xfId="0" applyFont="1" applyFill="1" applyAlignment="1">
      <alignment wrapText="1"/>
    </xf>
    <xf numFmtId="0" fontId="0" fillId="0" borderId="0" xfId="0" applyAlignment="1"/>
    <xf numFmtId="0" fontId="8" fillId="0" borderId="0" xfId="0" applyFont="1" applyFill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 2" xfId="3"/>
    <cellStyle name="Обычный 2 3" xfId="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F28"/>
  <sheetViews>
    <sheetView topLeftCell="A7" workbookViewId="0">
      <selection activeCell="A23" sqref="A23:C28"/>
    </sheetView>
  </sheetViews>
  <sheetFormatPr defaultRowHeight="14.4"/>
  <cols>
    <col min="1" max="1" width="40.33203125" style="1" customWidth="1"/>
    <col min="2" max="2" width="14.88671875" style="2" customWidth="1"/>
    <col min="3" max="3" width="15.44140625" style="4" customWidth="1"/>
    <col min="4" max="4" width="12" style="4" customWidth="1"/>
  </cols>
  <sheetData>
    <row r="1" spans="1:6">
      <c r="C1" s="3"/>
    </row>
    <row r="2" spans="1:6">
      <c r="A2" s="61" t="s">
        <v>0</v>
      </c>
      <c r="B2" s="61"/>
      <c r="C2" s="61"/>
    </row>
    <row r="3" spans="1:6">
      <c r="A3" s="61" t="s">
        <v>1</v>
      </c>
      <c r="B3" s="61"/>
      <c r="C3" s="61"/>
    </row>
    <row r="4" spans="1:6">
      <c r="A4" s="61" t="s">
        <v>17</v>
      </c>
      <c r="B4" s="61"/>
      <c r="C4" s="61"/>
    </row>
    <row r="5" spans="1:6">
      <c r="A5" s="5"/>
      <c r="B5" s="5"/>
      <c r="C5" s="5"/>
    </row>
    <row r="6" spans="1:6">
      <c r="C6" s="3" t="s">
        <v>2</v>
      </c>
    </row>
    <row r="7" spans="1:6" s="10" customFormat="1" ht="30.6" customHeight="1">
      <c r="A7" s="6" t="s">
        <v>3</v>
      </c>
      <c r="B7" s="7" t="s">
        <v>4</v>
      </c>
      <c r="C7" s="8" t="s">
        <v>5</v>
      </c>
      <c r="D7" s="9"/>
    </row>
    <row r="8" spans="1:6" ht="14.4" customHeight="1">
      <c r="A8" s="11" t="s">
        <v>6</v>
      </c>
      <c r="B8" s="12"/>
      <c r="C8" s="12">
        <v>122155</v>
      </c>
    </row>
    <row r="9" spans="1:6">
      <c r="A9" s="13"/>
      <c r="B9" s="14"/>
      <c r="C9" s="14"/>
    </row>
    <row r="10" spans="1:6">
      <c r="A10" s="13" t="s">
        <v>7</v>
      </c>
      <c r="B10" s="15">
        <v>3356672</v>
      </c>
      <c r="C10" s="15">
        <f>SUM(B10:B10)</f>
        <v>3356672</v>
      </c>
    </row>
    <row r="11" spans="1:6">
      <c r="A11" s="13" t="s">
        <v>8</v>
      </c>
      <c r="B11" s="15">
        <v>3403</v>
      </c>
      <c r="C11" s="15">
        <f>B11</f>
        <v>3403</v>
      </c>
    </row>
    <row r="12" spans="1:6" ht="42">
      <c r="A12" s="13" t="s">
        <v>9</v>
      </c>
      <c r="B12" s="15">
        <v>-1532</v>
      </c>
      <c r="C12" s="15">
        <f>B12</f>
        <v>-1532</v>
      </c>
    </row>
    <row r="13" spans="1:6">
      <c r="A13" s="13" t="s">
        <v>10</v>
      </c>
      <c r="B13" s="15"/>
      <c r="C13" s="33">
        <f>3498848+32000+93000+257365</f>
        <v>3881213</v>
      </c>
      <c r="E13" s="16"/>
      <c r="F13" s="17"/>
    </row>
    <row r="14" spans="1:6" s="22" customFormat="1" ht="28.2">
      <c r="A14" s="18" t="s">
        <v>11</v>
      </c>
      <c r="B14" s="20"/>
      <c r="C14" s="20">
        <f>SUM(C10:C13)</f>
        <v>7239756</v>
      </c>
      <c r="D14" s="21"/>
    </row>
    <row r="15" spans="1:6" s="22" customFormat="1">
      <c r="A15" s="23"/>
      <c r="B15" s="15"/>
      <c r="C15" s="15"/>
      <c r="D15" s="21"/>
    </row>
    <row r="16" spans="1:6">
      <c r="A16" s="13" t="s">
        <v>12</v>
      </c>
      <c r="B16" s="15">
        <v>3702552</v>
      </c>
      <c r="C16" s="15">
        <f>SUM(B16:B16)</f>
        <v>3702552</v>
      </c>
    </row>
    <row r="17" spans="1:5">
      <c r="A17" s="13" t="s">
        <v>13</v>
      </c>
      <c r="B17" s="14"/>
      <c r="C17" s="33">
        <v>3567213</v>
      </c>
      <c r="E17" s="16"/>
    </row>
    <row r="18" spans="1:5" s="22" customFormat="1" ht="28.2">
      <c r="A18" s="18" t="s">
        <v>14</v>
      </c>
      <c r="B18" s="19"/>
      <c r="C18" s="20">
        <f>SUM(C15:C17)+0.04</f>
        <v>7269765.04</v>
      </c>
      <c r="D18" s="21"/>
    </row>
    <row r="19" spans="1:5">
      <c r="A19" s="13"/>
      <c r="B19" s="14"/>
      <c r="C19" s="14"/>
    </row>
    <row r="20" spans="1:5" s="25" customFormat="1">
      <c r="A20" s="11" t="s">
        <v>18</v>
      </c>
      <c r="B20" s="12"/>
      <c r="C20" s="12">
        <f>C8+C14-C18+3</f>
        <v>92148.959999999963</v>
      </c>
      <c r="D20" s="24"/>
    </row>
    <row r="21" spans="1:5">
      <c r="A21" s="11" t="s">
        <v>15</v>
      </c>
      <c r="B21" s="12"/>
      <c r="C21" s="19">
        <f>650000-C17+C13+946</f>
        <v>964946</v>
      </c>
    </row>
    <row r="22" spans="1:5" ht="13.95" customHeight="1"/>
    <row r="23" spans="1:5">
      <c r="A23" s="26" t="s">
        <v>20</v>
      </c>
    </row>
    <row r="24" spans="1:5" s="30" customFormat="1" ht="12.6" customHeight="1">
      <c r="A24" s="26" t="s">
        <v>21</v>
      </c>
      <c r="B24" s="27"/>
      <c r="C24" s="28"/>
      <c r="D24" s="28"/>
    </row>
    <row r="25" spans="1:5" s="30" customFormat="1" ht="11.4" customHeight="1">
      <c r="A25" s="26" t="s">
        <v>22</v>
      </c>
      <c r="B25" s="29"/>
      <c r="C25" s="28"/>
      <c r="D25" s="28"/>
    </row>
    <row r="26" spans="1:5" s="30" customFormat="1">
      <c r="A26" s="26" t="s">
        <v>16</v>
      </c>
      <c r="B26" s="29"/>
      <c r="C26" s="28"/>
      <c r="D26" s="28"/>
    </row>
    <row r="27" spans="1:5">
      <c r="A27" s="26" t="s">
        <v>23</v>
      </c>
      <c r="B27" s="31"/>
      <c r="C27" s="32"/>
    </row>
    <row r="28" spans="1:5">
      <c r="A28" s="26" t="s">
        <v>24</v>
      </c>
      <c r="C28" s="34" t="s">
        <v>19</v>
      </c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E27"/>
  <sheetViews>
    <sheetView topLeftCell="A10" workbookViewId="0">
      <selection activeCell="A4" sqref="A4:C4"/>
    </sheetView>
  </sheetViews>
  <sheetFormatPr defaultRowHeight="14.4"/>
  <cols>
    <col min="1" max="1" width="40.33203125" style="1" customWidth="1"/>
    <col min="2" max="2" width="14.88671875" style="2" customWidth="1"/>
    <col min="3" max="3" width="15.44140625" style="4" customWidth="1"/>
  </cols>
  <sheetData>
    <row r="1" spans="1:5">
      <c r="C1" s="3"/>
    </row>
    <row r="2" spans="1:5">
      <c r="A2" s="61" t="s">
        <v>0</v>
      </c>
      <c r="B2" s="61"/>
      <c r="C2" s="61"/>
    </row>
    <row r="3" spans="1:5">
      <c r="A3" s="61" t="s">
        <v>1</v>
      </c>
      <c r="B3" s="61"/>
      <c r="C3" s="61"/>
    </row>
    <row r="4" spans="1:5">
      <c r="A4" s="61" t="s">
        <v>28</v>
      </c>
      <c r="B4" s="61"/>
      <c r="C4" s="61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230433</v>
      </c>
      <c r="C10" s="15">
        <f>SUM(B10:B10)</f>
        <v>230433</v>
      </c>
    </row>
    <row r="11" spans="1:5" ht="42">
      <c r="A11" s="13" t="s">
        <v>9</v>
      </c>
      <c r="B11" s="15">
        <v>-22</v>
      </c>
      <c r="C11" s="15">
        <f>B11</f>
        <v>-22</v>
      </c>
    </row>
    <row r="12" spans="1:5">
      <c r="A12" s="13" t="s">
        <v>10</v>
      </c>
      <c r="B12" s="15"/>
      <c r="C12" s="33">
        <v>0</v>
      </c>
      <c r="D12" s="17"/>
      <c r="E12" s="17"/>
    </row>
    <row r="13" spans="1:5" s="22" customFormat="1" ht="28.2">
      <c r="A13" s="18" t="s">
        <v>11</v>
      </c>
      <c r="B13" s="20"/>
      <c r="C13" s="20">
        <f>SUM(C10:C12)</f>
        <v>230411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120674</v>
      </c>
      <c r="C15" s="15">
        <f>SUM(B15:B15)</f>
        <v>120674</v>
      </c>
    </row>
    <row r="16" spans="1:5">
      <c r="A16" s="13" t="s">
        <v>13</v>
      </c>
      <c r="B16" s="14"/>
      <c r="C16" s="33">
        <v>177000</v>
      </c>
    </row>
    <row r="17" spans="1:3" s="22" customFormat="1" ht="28.2">
      <c r="A17" s="18" t="s">
        <v>14</v>
      </c>
      <c r="B17" s="19"/>
      <c r="C17" s="20">
        <f>SUM(C14:C16)+0.04</f>
        <v>297674.03999999998</v>
      </c>
    </row>
    <row r="18" spans="1:3">
      <c r="A18" s="13"/>
      <c r="B18" s="14"/>
      <c r="C18" s="14"/>
    </row>
    <row r="19" spans="1:3" s="25" customFormat="1">
      <c r="A19" s="11" t="s">
        <v>25</v>
      </c>
      <c r="B19" s="12"/>
      <c r="C19" s="12">
        <f>C8+C13-C17</f>
        <v>24886.010000000009</v>
      </c>
    </row>
    <row r="20" spans="1:3">
      <c r="A20" s="11" t="s">
        <v>15</v>
      </c>
      <c r="B20" s="12"/>
      <c r="C20" s="19">
        <f>964000-C16+C12+946</f>
        <v>787946</v>
      </c>
    </row>
    <row r="21" spans="1:3" ht="27" customHeight="1"/>
    <row r="22" spans="1:3" ht="15" customHeight="1">
      <c r="A22" s="26" t="s">
        <v>26</v>
      </c>
    </row>
    <row r="23" spans="1:3" s="30" customFormat="1" ht="15" customHeight="1">
      <c r="A23" s="26" t="s">
        <v>22</v>
      </c>
      <c r="B23" s="29"/>
      <c r="C23" s="28"/>
    </row>
    <row r="24" spans="1:3" s="30" customFormat="1" ht="15" customHeight="1">
      <c r="A24" s="26" t="s">
        <v>16</v>
      </c>
      <c r="B24" s="29"/>
      <c r="C24" s="34" t="s">
        <v>27</v>
      </c>
    </row>
    <row r="25" spans="1:3" s="30" customFormat="1" ht="15" customHeight="1">
      <c r="A25" s="26"/>
      <c r="B25" s="31"/>
      <c r="C25" s="32"/>
    </row>
    <row r="26" spans="1:3" ht="15" customHeight="1">
      <c r="A26" s="26"/>
    </row>
    <row r="27" spans="1:3">
      <c r="A27" s="35"/>
      <c r="C27" s="32"/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E27"/>
  <sheetViews>
    <sheetView topLeftCell="A13" workbookViewId="0">
      <selection activeCell="A8" sqref="A8:C20"/>
    </sheetView>
  </sheetViews>
  <sheetFormatPr defaultRowHeight="14.4"/>
  <cols>
    <col min="1" max="1" width="40.33203125" style="1" customWidth="1"/>
    <col min="2" max="2" width="14.88671875" style="2" customWidth="1"/>
    <col min="3" max="3" width="15.44140625" style="4" customWidth="1"/>
  </cols>
  <sheetData>
    <row r="1" spans="1:5">
      <c r="C1" s="3"/>
    </row>
    <row r="2" spans="1:5">
      <c r="A2" s="61" t="s">
        <v>0</v>
      </c>
      <c r="B2" s="61"/>
      <c r="C2" s="61"/>
    </row>
    <row r="3" spans="1:5">
      <c r="A3" s="61" t="s">
        <v>1</v>
      </c>
      <c r="B3" s="61"/>
      <c r="C3" s="61"/>
    </row>
    <row r="4" spans="1:5">
      <c r="A4" s="61" t="s">
        <v>28</v>
      </c>
      <c r="B4" s="61"/>
      <c r="C4" s="61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230433</v>
      </c>
      <c r="C10" s="15">
        <f>SUM(B10:B10)</f>
        <v>230433</v>
      </c>
    </row>
    <row r="11" spans="1:5" ht="42">
      <c r="A11" s="13" t="s">
        <v>9</v>
      </c>
      <c r="B11" s="15">
        <v>-22</v>
      </c>
      <c r="C11" s="15">
        <f>B11</f>
        <v>-22</v>
      </c>
    </row>
    <row r="12" spans="1:5">
      <c r="A12" s="13" t="s">
        <v>10</v>
      </c>
      <c r="B12" s="15"/>
      <c r="C12" s="33">
        <v>0</v>
      </c>
      <c r="D12" s="17"/>
      <c r="E12" s="17"/>
    </row>
    <row r="13" spans="1:5" s="22" customFormat="1" ht="28.2">
      <c r="A13" s="18" t="s">
        <v>11</v>
      </c>
      <c r="B13" s="20"/>
      <c r="C13" s="20">
        <f>SUM(C10:C12)</f>
        <v>230411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120674</v>
      </c>
      <c r="C15" s="15">
        <f>SUM(B15:B15)</f>
        <v>120674</v>
      </c>
    </row>
    <row r="16" spans="1:5">
      <c r="A16" s="13" t="s">
        <v>13</v>
      </c>
      <c r="B16" s="14"/>
      <c r="C16" s="33">
        <v>177000</v>
      </c>
    </row>
    <row r="17" spans="1:3" s="22" customFormat="1" ht="28.2">
      <c r="A17" s="18" t="s">
        <v>14</v>
      </c>
      <c r="B17" s="19"/>
      <c r="C17" s="20">
        <f>SUM(C14:C16)+0.04</f>
        <v>297674.03999999998</v>
      </c>
    </row>
    <row r="18" spans="1:3">
      <c r="A18" s="13"/>
      <c r="B18" s="14"/>
      <c r="C18" s="14"/>
    </row>
    <row r="19" spans="1:3" s="25" customFormat="1">
      <c r="A19" s="11" t="s">
        <v>25</v>
      </c>
      <c r="B19" s="12"/>
      <c r="C19" s="12">
        <f>C8+C13-C17</f>
        <v>24886.010000000009</v>
      </c>
    </row>
    <row r="20" spans="1:3">
      <c r="A20" s="11" t="s">
        <v>15</v>
      </c>
      <c r="B20" s="12"/>
      <c r="C20" s="19">
        <f>964000-C16+C12+946</f>
        <v>787946</v>
      </c>
    </row>
    <row r="21" spans="1:3" ht="27" customHeight="1"/>
    <row r="22" spans="1:3" ht="15" customHeight="1">
      <c r="A22" s="26" t="s">
        <v>20</v>
      </c>
    </row>
    <row r="23" spans="1:3" s="30" customFormat="1" ht="15" customHeight="1">
      <c r="A23" s="26" t="s">
        <v>21</v>
      </c>
      <c r="B23" s="27"/>
      <c r="C23" s="28"/>
    </row>
    <row r="24" spans="1:3" s="30" customFormat="1" ht="15" customHeight="1">
      <c r="A24" s="26" t="s">
        <v>22</v>
      </c>
      <c r="B24" s="29"/>
      <c r="C24" s="28"/>
    </row>
    <row r="25" spans="1:3" s="30" customFormat="1" ht="15" customHeight="1">
      <c r="A25" s="26" t="s">
        <v>16</v>
      </c>
      <c r="B25" s="29"/>
      <c r="C25" s="28"/>
    </row>
    <row r="26" spans="1:3" ht="15" customHeight="1">
      <c r="A26" s="26" t="s">
        <v>23</v>
      </c>
      <c r="B26" s="31"/>
      <c r="C26" s="32"/>
    </row>
    <row r="27" spans="1:3">
      <c r="A27" s="26" t="s">
        <v>24</v>
      </c>
      <c r="C27" s="34" t="s">
        <v>19</v>
      </c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E28"/>
  <sheetViews>
    <sheetView topLeftCell="A10" workbookViewId="0">
      <selection activeCell="C25" sqref="C25"/>
    </sheetView>
  </sheetViews>
  <sheetFormatPr defaultRowHeight="14.4"/>
  <cols>
    <col min="1" max="1" width="40.33203125" style="1" customWidth="1"/>
    <col min="2" max="2" width="14.88671875" style="2" customWidth="1"/>
    <col min="3" max="3" width="15.44140625" style="4" customWidth="1"/>
  </cols>
  <sheetData>
    <row r="1" spans="1:5">
      <c r="C1" s="3"/>
    </row>
    <row r="2" spans="1:5">
      <c r="A2" s="61" t="s">
        <v>0</v>
      </c>
      <c r="B2" s="61"/>
      <c r="C2" s="61"/>
    </row>
    <row r="3" spans="1:5">
      <c r="A3" s="61" t="s">
        <v>1</v>
      </c>
      <c r="B3" s="61"/>
      <c r="C3" s="61"/>
    </row>
    <row r="4" spans="1:5">
      <c r="A4" s="61" t="s">
        <v>29</v>
      </c>
      <c r="B4" s="61"/>
      <c r="C4" s="61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475301</v>
      </c>
      <c r="C10" s="15">
        <f>SUM(B10:B10)</f>
        <v>475301</v>
      </c>
    </row>
    <row r="11" spans="1:5" ht="42">
      <c r="A11" s="13" t="s">
        <v>9</v>
      </c>
      <c r="B11" s="15">
        <v>-145</v>
      </c>
      <c r="C11" s="15">
        <f>B11</f>
        <v>-145</v>
      </c>
    </row>
    <row r="12" spans="1:5">
      <c r="A12" s="13" t="s">
        <v>10</v>
      </c>
      <c r="B12" s="15"/>
      <c r="C12" s="33">
        <v>282913</v>
      </c>
      <c r="D12" s="17"/>
      <c r="E12" s="17"/>
    </row>
    <row r="13" spans="1:5" s="22" customFormat="1" ht="28.2">
      <c r="A13" s="18" t="s">
        <v>11</v>
      </c>
      <c r="B13" s="20"/>
      <c r="C13" s="20">
        <f>SUM(C10:C12)</f>
        <v>758069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410284</v>
      </c>
      <c r="C15" s="15">
        <f>SUM(B15:B15)</f>
        <v>410284</v>
      </c>
    </row>
    <row r="16" spans="1:5">
      <c r="A16" s="13" t="s">
        <v>13</v>
      </c>
      <c r="B16" s="14"/>
      <c r="C16" s="33">
        <f>177000+285000</f>
        <v>462000</v>
      </c>
    </row>
    <row r="17" spans="1:3" s="22" customFormat="1" ht="28.2">
      <c r="A17" s="18" t="s">
        <v>14</v>
      </c>
      <c r="B17" s="19"/>
      <c r="C17" s="20">
        <f>SUM(C14:C16)+0.04</f>
        <v>872284.04</v>
      </c>
    </row>
    <row r="18" spans="1:3">
      <c r="A18" s="13"/>
      <c r="B18" s="14"/>
      <c r="C18" s="14"/>
    </row>
    <row r="19" spans="1:3" s="25" customFormat="1">
      <c r="A19" s="11" t="s">
        <v>25</v>
      </c>
      <c r="B19" s="12"/>
      <c r="C19" s="12">
        <f>C8+C13-C17</f>
        <v>-22065.989999999991</v>
      </c>
    </row>
    <row r="20" spans="1:3">
      <c r="A20" s="11" t="s">
        <v>15</v>
      </c>
      <c r="B20" s="12"/>
      <c r="C20" s="19">
        <f>964000-C16+C12+946</f>
        <v>785859</v>
      </c>
    </row>
    <row r="21" spans="1:3" ht="27" customHeight="1"/>
    <row r="22" spans="1:3" ht="15" customHeight="1">
      <c r="A22" s="26" t="s">
        <v>30</v>
      </c>
    </row>
    <row r="23" spans="1:3" ht="15" customHeight="1">
      <c r="A23" s="26" t="s">
        <v>31</v>
      </c>
    </row>
    <row r="24" spans="1:3" s="30" customFormat="1" ht="15" customHeight="1">
      <c r="A24" s="26" t="s">
        <v>32</v>
      </c>
      <c r="B24" s="29"/>
      <c r="C24" s="28"/>
    </row>
    <row r="25" spans="1:3" s="30" customFormat="1" ht="15" customHeight="1">
      <c r="A25" s="26" t="s">
        <v>16</v>
      </c>
      <c r="B25" s="29"/>
      <c r="C25" s="34" t="s">
        <v>27</v>
      </c>
    </row>
    <row r="26" spans="1:3" s="30" customFormat="1" ht="15" customHeight="1">
      <c r="A26" s="26"/>
      <c r="B26" s="31"/>
      <c r="C26" s="32"/>
    </row>
    <row r="27" spans="1:3" ht="15" customHeight="1">
      <c r="A27" s="26"/>
    </row>
    <row r="28" spans="1:3">
      <c r="A28" s="35"/>
      <c r="C28" s="32"/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H25"/>
  <sheetViews>
    <sheetView workbookViewId="0">
      <selection activeCell="B8" sqref="B8:C21"/>
    </sheetView>
  </sheetViews>
  <sheetFormatPr defaultRowHeight="14.4"/>
  <cols>
    <col min="1" max="1" width="45" style="1" customWidth="1"/>
    <col min="2" max="2" width="15.88671875" style="2" customWidth="1"/>
    <col min="3" max="3" width="16.33203125" style="4" customWidth="1"/>
  </cols>
  <sheetData>
    <row r="1" spans="1:8">
      <c r="C1" s="3"/>
    </row>
    <row r="2" spans="1:8">
      <c r="A2" s="61" t="s">
        <v>0</v>
      </c>
      <c r="B2" s="61"/>
      <c r="C2" s="61"/>
    </row>
    <row r="3" spans="1:8">
      <c r="A3" s="61" t="s">
        <v>1</v>
      </c>
      <c r="B3" s="61"/>
      <c r="C3" s="61"/>
    </row>
    <row r="4" spans="1:8">
      <c r="A4" s="61" t="s">
        <v>37</v>
      </c>
      <c r="B4" s="61"/>
      <c r="C4" s="61"/>
    </row>
    <row r="5" spans="1:8">
      <c r="A5" s="5"/>
      <c r="B5" s="5"/>
      <c r="C5" s="5"/>
    </row>
    <row r="6" spans="1:8">
      <c r="C6" s="3" t="s">
        <v>2</v>
      </c>
    </row>
    <row r="7" spans="1:8" s="10" customFormat="1" ht="30" customHeight="1">
      <c r="A7" s="6" t="s">
        <v>3</v>
      </c>
      <c r="B7" s="7" t="s">
        <v>4</v>
      </c>
      <c r="C7" s="8" t="s">
        <v>5</v>
      </c>
    </row>
    <row r="8" spans="1:8" ht="14.4" customHeight="1">
      <c r="A8" s="11" t="s">
        <v>6</v>
      </c>
      <c r="B8" s="12"/>
      <c r="C8" s="12">
        <v>92149.05</v>
      </c>
      <c r="G8" s="12"/>
      <c r="H8" s="41">
        <v>42421.27</v>
      </c>
    </row>
    <row r="9" spans="1:8">
      <c r="A9" s="13"/>
      <c r="B9" s="14"/>
      <c r="C9" s="14"/>
      <c r="G9" s="14"/>
      <c r="H9" s="42"/>
    </row>
    <row r="10" spans="1:8">
      <c r="A10" s="13" t="s">
        <v>7</v>
      </c>
      <c r="B10" s="37">
        <v>1335721</v>
      </c>
      <c r="C10" s="37">
        <f>SUM(B10:B10)</f>
        <v>1335721</v>
      </c>
      <c r="G10" s="15">
        <v>1335721</v>
      </c>
      <c r="H10" s="43">
        <f>G10</f>
        <v>1335721</v>
      </c>
    </row>
    <row r="11" spans="1:8" ht="28.2">
      <c r="A11" s="13" t="s">
        <v>9</v>
      </c>
      <c r="B11" s="37">
        <v>-295</v>
      </c>
      <c r="C11" s="37">
        <f>B11</f>
        <v>-295</v>
      </c>
      <c r="G11" s="44">
        <v>-295</v>
      </c>
      <c r="H11" s="43">
        <f>G11</f>
        <v>-295</v>
      </c>
    </row>
    <row r="12" spans="1:8">
      <c r="A12" s="13" t="s">
        <v>10</v>
      </c>
      <c r="B12" s="15"/>
      <c r="C12" s="33">
        <v>282913</v>
      </c>
      <c r="D12" s="17"/>
      <c r="E12" s="17"/>
      <c r="G12" s="36">
        <f>1349947+300000+321170</f>
        <v>1971117</v>
      </c>
      <c r="H12" s="43">
        <f t="shared" ref="H12:H13" si="0">SUM(G12)</f>
        <v>1971117</v>
      </c>
    </row>
    <row r="13" spans="1:8" s="22" customFormat="1" ht="28.2">
      <c r="A13" s="18" t="s">
        <v>11</v>
      </c>
      <c r="B13" s="20"/>
      <c r="C13" s="20">
        <f>SUM(C10:C12)</f>
        <v>1618339</v>
      </c>
      <c r="G13" s="36"/>
      <c r="H13" s="43">
        <f t="shared" si="0"/>
        <v>0</v>
      </c>
    </row>
    <row r="14" spans="1:8" s="22" customFormat="1">
      <c r="A14" s="23"/>
      <c r="B14" s="15"/>
      <c r="C14" s="15"/>
      <c r="G14" s="19"/>
      <c r="H14" s="45">
        <f>SUM(H10:H13)</f>
        <v>3306543</v>
      </c>
    </row>
    <row r="15" spans="1:8">
      <c r="A15" s="13" t="s">
        <v>12</v>
      </c>
      <c r="B15" s="36">
        <v>784544</v>
      </c>
      <c r="C15" s="15">
        <f>SUM(B15:B15)</f>
        <v>784544</v>
      </c>
      <c r="G15" s="36"/>
      <c r="H15" s="43"/>
    </row>
    <row r="16" spans="1:8">
      <c r="A16" s="13" t="s">
        <v>13</v>
      </c>
      <c r="B16" s="14"/>
      <c r="C16" s="33">
        <f>177000+285000</f>
        <v>462000</v>
      </c>
      <c r="G16" s="36">
        <v>1584781</v>
      </c>
      <c r="H16" s="43">
        <f t="shared" ref="H16:H17" si="1">SUM(G16)</f>
        <v>1584781</v>
      </c>
    </row>
    <row r="17" spans="1:8" s="22" customFormat="1" ht="28.2">
      <c r="A17" s="18" t="s">
        <v>14</v>
      </c>
      <c r="B17" s="19"/>
      <c r="C17" s="20">
        <f>SUM(C14:C16)+0.04</f>
        <v>1246544.04</v>
      </c>
      <c r="G17" s="36">
        <f>1351106+150000+312947+250000</f>
        <v>2064053</v>
      </c>
      <c r="H17" s="43">
        <f t="shared" si="1"/>
        <v>2064053</v>
      </c>
    </row>
    <row r="18" spans="1:8">
      <c r="A18" s="13"/>
      <c r="B18" s="14"/>
      <c r="C18" s="14"/>
      <c r="G18" s="19"/>
      <c r="H18" s="45">
        <f>SUM(H15:H17)</f>
        <v>3648834</v>
      </c>
    </row>
    <row r="19" spans="1:8" s="25" customFormat="1">
      <c r="A19" s="11" t="s">
        <v>25</v>
      </c>
      <c r="B19" s="12"/>
      <c r="C19" s="12">
        <f>C8+C13-C17</f>
        <v>463944.01</v>
      </c>
      <c r="G19" s="14"/>
      <c r="H19" s="42"/>
    </row>
    <row r="20" spans="1:8">
      <c r="A20" s="11" t="s">
        <v>15</v>
      </c>
      <c r="B20" s="12"/>
      <c r="C20" s="19">
        <f>964000-C16+C12+946</f>
        <v>785859</v>
      </c>
      <c r="G20" s="12"/>
      <c r="H20" s="46">
        <f>H8+H14-H18</f>
        <v>-299869.73</v>
      </c>
    </row>
    <row r="21" spans="1:8" ht="27" customHeight="1">
      <c r="G21" s="12"/>
      <c r="H21" s="41">
        <f>1302052-H17+H12</f>
        <v>1209116</v>
      </c>
    </row>
    <row r="22" spans="1:8" ht="15" customHeight="1">
      <c r="A22" s="62" t="s">
        <v>35</v>
      </c>
      <c r="B22" s="62"/>
      <c r="C22" s="38"/>
      <c r="D22" s="38"/>
      <c r="E22" s="38"/>
      <c r="F22" s="38"/>
      <c r="G22" s="38"/>
      <c r="H22" s="38"/>
    </row>
    <row r="23" spans="1:8" ht="15" customHeight="1">
      <c r="A23" s="62" t="s">
        <v>36</v>
      </c>
      <c r="B23" s="63"/>
      <c r="C23"/>
      <c r="F23" s="39"/>
      <c r="G23" s="64"/>
      <c r="H23" s="64"/>
    </row>
    <row r="24" spans="1:8" s="30" customFormat="1" ht="15" customHeight="1">
      <c r="A24" s="62" t="s">
        <v>33</v>
      </c>
      <c r="B24" s="63"/>
      <c r="C24" s="40" t="s">
        <v>34</v>
      </c>
      <c r="D24" s="38"/>
      <c r="E24" s="38"/>
      <c r="F24" s="38"/>
      <c r="G24" s="38"/>
      <c r="H24" s="38"/>
    </row>
    <row r="25" spans="1:8">
      <c r="A25" s="35"/>
      <c r="C25" s="32"/>
    </row>
  </sheetData>
  <mergeCells count="7">
    <mergeCell ref="A23:B23"/>
    <mergeCell ref="G23:H23"/>
    <mergeCell ref="A24:B24"/>
    <mergeCell ref="A2:C2"/>
    <mergeCell ref="A3:C3"/>
    <mergeCell ref="A4:C4"/>
    <mergeCell ref="A22:B22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E30"/>
  <sheetViews>
    <sheetView workbookViewId="0">
      <selection activeCell="C29" sqref="C29"/>
    </sheetView>
  </sheetViews>
  <sheetFormatPr defaultColWidth="9.109375" defaultRowHeight="14.4"/>
  <cols>
    <col min="1" max="1" width="55.5546875" style="47" customWidth="1"/>
    <col min="2" max="2" width="14.88671875" style="48" customWidth="1"/>
    <col min="3" max="3" width="15.5546875" style="59" customWidth="1"/>
    <col min="4" max="16384" width="9.109375" style="50"/>
  </cols>
  <sheetData>
    <row r="1" spans="1:5">
      <c r="C1" s="49"/>
    </row>
    <row r="2" spans="1:5">
      <c r="A2" s="65" t="s">
        <v>0</v>
      </c>
      <c r="B2" s="65"/>
      <c r="C2" s="65"/>
    </row>
    <row r="3" spans="1:5">
      <c r="A3" s="65" t="s">
        <v>38</v>
      </c>
      <c r="B3" s="65"/>
      <c r="C3" s="65"/>
    </row>
    <row r="4" spans="1:5">
      <c r="A4" s="66" t="s">
        <v>39</v>
      </c>
      <c r="B4" s="66"/>
      <c r="C4" s="66"/>
    </row>
    <row r="5" spans="1:5">
      <c r="A5" s="51"/>
      <c r="B5" s="51"/>
      <c r="C5" s="51"/>
    </row>
    <row r="6" spans="1:5">
      <c r="C6" s="49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" customHeight="1">
      <c r="A8" s="52" t="s">
        <v>6</v>
      </c>
      <c r="B8" s="12"/>
      <c r="C8" s="41">
        <v>42421.27</v>
      </c>
    </row>
    <row r="9" spans="1:5">
      <c r="A9" s="53"/>
      <c r="B9" s="14"/>
      <c r="C9" s="42"/>
      <c r="E9"/>
    </row>
    <row r="10" spans="1:5">
      <c r="A10" s="53" t="s">
        <v>7</v>
      </c>
      <c r="B10" s="15">
        <v>1335721</v>
      </c>
      <c r="C10" s="43">
        <f>B10</f>
        <v>1335721</v>
      </c>
      <c r="E10" s="17"/>
    </row>
    <row r="11" spans="1:5" ht="27.6">
      <c r="A11" s="53" t="s">
        <v>9</v>
      </c>
      <c r="B11" s="44">
        <v>-295</v>
      </c>
      <c r="C11" s="43">
        <f>B11</f>
        <v>-295</v>
      </c>
    </row>
    <row r="12" spans="1:5">
      <c r="A12" s="53" t="s">
        <v>10</v>
      </c>
      <c r="B12" s="36">
        <f>1349947+300000+321170</f>
        <v>1971117</v>
      </c>
      <c r="C12" s="43">
        <f t="shared" ref="C12:C13" si="0">SUM(B12)</f>
        <v>1971117</v>
      </c>
      <c r="D12" s="54"/>
    </row>
    <row r="13" spans="1:5" ht="15" hidden="1" customHeight="1">
      <c r="A13" s="53" t="s">
        <v>40</v>
      </c>
      <c r="B13" s="36"/>
      <c r="C13" s="43">
        <f t="shared" si="0"/>
        <v>0</v>
      </c>
      <c r="D13" s="54"/>
    </row>
    <row r="14" spans="1:5" s="56" customFormat="1">
      <c r="A14" s="55" t="s">
        <v>11</v>
      </c>
      <c r="B14" s="19"/>
      <c r="C14" s="45">
        <f>SUM(C10:C13)</f>
        <v>3306543</v>
      </c>
    </row>
    <row r="15" spans="1:5" s="56" customFormat="1">
      <c r="A15" s="57"/>
      <c r="B15" s="36"/>
      <c r="C15" s="43"/>
    </row>
    <row r="16" spans="1:5">
      <c r="A16" s="53" t="s">
        <v>12</v>
      </c>
      <c r="B16" s="36">
        <v>1584781</v>
      </c>
      <c r="C16" s="43">
        <f t="shared" ref="C16:C17" si="1">SUM(B16)</f>
        <v>1584781</v>
      </c>
    </row>
    <row r="17" spans="1:3">
      <c r="A17" s="53" t="s">
        <v>13</v>
      </c>
      <c r="B17" s="36">
        <f>1351106+150000+312947+250000</f>
        <v>2064053</v>
      </c>
      <c r="C17" s="43">
        <f t="shared" si="1"/>
        <v>2064053</v>
      </c>
    </row>
    <row r="18" spans="1:3" s="56" customFormat="1">
      <c r="A18" s="55" t="s">
        <v>14</v>
      </c>
      <c r="B18" s="19"/>
      <c r="C18" s="45">
        <f>SUM(C15:C17)</f>
        <v>3648834</v>
      </c>
    </row>
    <row r="19" spans="1:3">
      <c r="A19" s="53"/>
      <c r="B19" s="14"/>
      <c r="C19" s="42"/>
    </row>
    <row r="20" spans="1:3" s="58" customFormat="1">
      <c r="A20" s="52" t="s">
        <v>25</v>
      </c>
      <c r="B20" s="12"/>
      <c r="C20" s="46">
        <f>C8+C14-C18</f>
        <v>-299869.73</v>
      </c>
    </row>
    <row r="21" spans="1:3">
      <c r="A21" s="52" t="s">
        <v>15</v>
      </c>
      <c r="B21" s="12"/>
      <c r="C21" s="41">
        <f>1302052-C17+C12</f>
        <v>1209116</v>
      </c>
    </row>
    <row r="22" spans="1:3" ht="27" customHeight="1"/>
    <row r="23" spans="1:3" ht="15" customHeight="1">
      <c r="A23" s="26" t="s">
        <v>41</v>
      </c>
    </row>
    <row r="24" spans="1:3" ht="15" customHeight="1">
      <c r="A24" s="26" t="s">
        <v>42</v>
      </c>
    </row>
    <row r="25" spans="1:3" ht="15" customHeight="1">
      <c r="A25" s="26" t="s">
        <v>43</v>
      </c>
    </row>
    <row r="26" spans="1:3" ht="15" customHeight="1">
      <c r="A26" s="26" t="s">
        <v>44</v>
      </c>
    </row>
    <row r="27" spans="1:3">
      <c r="A27" s="26" t="s">
        <v>22</v>
      </c>
      <c r="B27" s="29"/>
      <c r="C27" s="28"/>
    </row>
    <row r="28" spans="1:3">
      <c r="A28" s="26" t="s">
        <v>33</v>
      </c>
      <c r="B28" s="29"/>
      <c r="C28" s="60" t="s">
        <v>45</v>
      </c>
    </row>
    <row r="29" spans="1:3">
      <c r="A29" s="26"/>
      <c r="B29" s="31"/>
      <c r="C29" s="32"/>
    </row>
    <row r="30" spans="1:3" ht="15" customHeight="1">
      <c r="A30" s="26"/>
      <c r="B30" s="2"/>
      <c r="C30" s="60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30"/>
  <sheetViews>
    <sheetView workbookViewId="0">
      <selection activeCell="C8" sqref="C8"/>
    </sheetView>
  </sheetViews>
  <sheetFormatPr defaultColWidth="9.109375" defaultRowHeight="14.4"/>
  <cols>
    <col min="1" max="1" width="55.5546875" style="47" customWidth="1"/>
    <col min="2" max="2" width="14.88671875" style="48" customWidth="1"/>
    <col min="3" max="3" width="15.5546875" style="59" customWidth="1"/>
    <col min="4" max="16384" width="9.109375" style="50"/>
  </cols>
  <sheetData>
    <row r="1" spans="1:6">
      <c r="C1" s="49"/>
    </row>
    <row r="2" spans="1:6">
      <c r="A2" s="65" t="s">
        <v>0</v>
      </c>
      <c r="B2" s="65"/>
      <c r="C2" s="65"/>
    </row>
    <row r="3" spans="1:6">
      <c r="A3" s="65" t="s">
        <v>38</v>
      </c>
      <c r="B3" s="65"/>
      <c r="C3" s="65"/>
    </row>
    <row r="4" spans="1:6">
      <c r="A4" s="66" t="s">
        <v>46</v>
      </c>
      <c r="B4" s="66"/>
      <c r="C4" s="66"/>
    </row>
    <row r="5" spans="1:6">
      <c r="A5" s="51"/>
      <c r="B5" s="51"/>
      <c r="C5" s="51"/>
    </row>
    <row r="6" spans="1:6">
      <c r="C6" s="49" t="s">
        <v>2</v>
      </c>
    </row>
    <row r="7" spans="1:6" s="10" customFormat="1" ht="30" customHeight="1">
      <c r="A7" s="6" t="s">
        <v>3</v>
      </c>
      <c r="B7" s="7" t="s">
        <v>4</v>
      </c>
      <c r="C7" s="8" t="s">
        <v>5</v>
      </c>
    </row>
    <row r="8" spans="1:6" ht="14.4" customHeight="1">
      <c r="A8" s="52" t="s">
        <v>6</v>
      </c>
      <c r="B8" s="12"/>
      <c r="C8" s="41">
        <v>42421.27</v>
      </c>
    </row>
    <row r="9" spans="1:6">
      <c r="A9" s="53"/>
      <c r="B9" s="14"/>
      <c r="C9" s="42"/>
      <c r="F9"/>
    </row>
    <row r="10" spans="1:6">
      <c r="A10" s="53" t="s">
        <v>7</v>
      </c>
      <c r="B10" s="36">
        <v>1598595</v>
      </c>
      <c r="C10" s="36">
        <f>SUM(B10:B10)</f>
        <v>1598595</v>
      </c>
      <c r="F10" s="17"/>
    </row>
    <row r="11" spans="1:6" ht="27.6">
      <c r="A11" s="53" t="s">
        <v>9</v>
      </c>
      <c r="B11" s="36">
        <v>-440</v>
      </c>
      <c r="C11" s="36">
        <f>B11</f>
        <v>-440</v>
      </c>
    </row>
    <row r="12" spans="1:6">
      <c r="A12" s="53" t="s">
        <v>10</v>
      </c>
      <c r="B12" s="36">
        <f>1349947+300000+321170+70000</f>
        <v>2041117</v>
      </c>
      <c r="C12" s="43">
        <f t="shared" ref="C12:C13" si="0">SUM(B12)</f>
        <v>2041117</v>
      </c>
      <c r="D12" s="54"/>
    </row>
    <row r="13" spans="1:6" ht="15" hidden="1" customHeight="1">
      <c r="A13" s="53" t="s">
        <v>40</v>
      </c>
      <c r="B13" s="15"/>
      <c r="C13" s="43">
        <f t="shared" si="0"/>
        <v>0</v>
      </c>
      <c r="D13" s="54"/>
    </row>
    <row r="14" spans="1:6" s="56" customFormat="1">
      <c r="A14" s="55" t="s">
        <v>11</v>
      </c>
      <c r="B14" s="20"/>
      <c r="C14" s="45">
        <f>SUM(C10:C13)</f>
        <v>3639272</v>
      </c>
    </row>
    <row r="15" spans="1:6" s="56" customFormat="1">
      <c r="A15" s="57"/>
      <c r="B15" s="15"/>
      <c r="C15" s="43"/>
    </row>
    <row r="16" spans="1:6">
      <c r="A16" s="53" t="s">
        <v>12</v>
      </c>
      <c r="B16" s="15">
        <v>1920001</v>
      </c>
      <c r="C16" s="43">
        <f t="shared" ref="C16:C17" si="1">SUM(B16)</f>
        <v>1920001</v>
      </c>
    </row>
    <row r="17" spans="1:3">
      <c r="A17" s="53" t="s">
        <v>13</v>
      </c>
      <c r="B17" s="36">
        <f>1351106+150000+312947+250000+5000</f>
        <v>2069053</v>
      </c>
      <c r="C17" s="43">
        <f t="shared" si="1"/>
        <v>2069053</v>
      </c>
    </row>
    <row r="18" spans="1:3" s="56" customFormat="1">
      <c r="A18" s="55" t="s">
        <v>14</v>
      </c>
      <c r="B18" s="19"/>
      <c r="C18" s="45">
        <f>SUM(C15:C17)</f>
        <v>3989054</v>
      </c>
    </row>
    <row r="19" spans="1:3">
      <c r="A19" s="53"/>
      <c r="B19" s="14"/>
      <c r="C19" s="42"/>
    </row>
    <row r="20" spans="1:3" s="58" customFormat="1">
      <c r="A20" s="52" t="s">
        <v>25</v>
      </c>
      <c r="B20" s="12"/>
      <c r="C20" s="46">
        <f>C8+C14-C18</f>
        <v>-307360.73</v>
      </c>
    </row>
    <row r="21" spans="1:3">
      <c r="A21" s="52" t="s">
        <v>15</v>
      </c>
      <c r="B21" s="12"/>
      <c r="C21" s="41">
        <f>1302052-C17+C12</f>
        <v>1274116</v>
      </c>
    </row>
    <row r="22" spans="1:3" ht="27" customHeight="1"/>
    <row r="23" spans="1:3" ht="13.5" customHeight="1">
      <c r="A23" s="26" t="s">
        <v>47</v>
      </c>
    </row>
    <row r="24" spans="1:3">
      <c r="A24" s="26" t="s">
        <v>48</v>
      </c>
      <c r="B24" s="2"/>
      <c r="C24" s="4"/>
    </row>
    <row r="25" spans="1:3">
      <c r="A25" s="26" t="s">
        <v>43</v>
      </c>
      <c r="B25" s="2"/>
      <c r="C25" s="4"/>
    </row>
    <row r="26" spans="1:3">
      <c r="A26" s="26" t="s">
        <v>44</v>
      </c>
      <c r="B26" s="2"/>
      <c r="C26" s="4"/>
    </row>
    <row r="27" spans="1:3">
      <c r="A27" s="26" t="s">
        <v>22</v>
      </c>
      <c r="B27" s="2"/>
      <c r="C27" s="4"/>
    </row>
    <row r="28" spans="1:3">
      <c r="A28" s="26" t="s">
        <v>33</v>
      </c>
      <c r="B28" s="29"/>
      <c r="C28" s="60" t="s">
        <v>45</v>
      </c>
    </row>
    <row r="29" spans="1:3">
      <c r="A29" s="26"/>
      <c r="B29" s="31"/>
      <c r="C29" s="32"/>
    </row>
    <row r="30" spans="1:3" ht="15" customHeight="1">
      <c r="A30" s="26"/>
      <c r="B30" s="2"/>
      <c r="C30" s="60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31"/>
  <sheetViews>
    <sheetView tabSelected="1" workbookViewId="0">
      <selection activeCell="A13" sqref="A13"/>
    </sheetView>
  </sheetViews>
  <sheetFormatPr defaultColWidth="9.109375" defaultRowHeight="14.4"/>
  <cols>
    <col min="1" max="1" width="55.5546875" style="47" customWidth="1"/>
    <col min="2" max="2" width="14.88671875" style="48" customWidth="1"/>
    <col min="3" max="3" width="15.5546875" style="59" customWidth="1"/>
    <col min="4" max="16384" width="9.109375" style="50"/>
  </cols>
  <sheetData>
    <row r="1" spans="1:7">
      <c r="C1" s="49"/>
    </row>
    <row r="2" spans="1:7">
      <c r="A2" s="65" t="s">
        <v>0</v>
      </c>
      <c r="B2" s="65"/>
      <c r="C2" s="65"/>
    </row>
    <row r="3" spans="1:7">
      <c r="A3" s="65" t="s">
        <v>38</v>
      </c>
      <c r="B3" s="65"/>
      <c r="C3" s="65"/>
    </row>
    <row r="4" spans="1:7">
      <c r="A4" s="66" t="s">
        <v>46</v>
      </c>
      <c r="B4" s="66"/>
      <c r="C4" s="66"/>
    </row>
    <row r="5" spans="1:7">
      <c r="A5" s="51"/>
      <c r="B5" s="51"/>
      <c r="C5" s="51"/>
    </row>
    <row r="6" spans="1:7">
      <c r="C6" s="49" t="s">
        <v>2</v>
      </c>
    </row>
    <row r="7" spans="1:7" s="10" customFormat="1" ht="30" customHeight="1">
      <c r="A7" s="6" t="s">
        <v>3</v>
      </c>
      <c r="B7" s="7" t="s">
        <v>4</v>
      </c>
      <c r="C7" s="8" t="s">
        <v>5</v>
      </c>
      <c r="E7" s="10" t="s">
        <v>49</v>
      </c>
      <c r="F7" s="10" t="s">
        <v>50</v>
      </c>
      <c r="G7" s="10" t="s">
        <v>51</v>
      </c>
    </row>
    <row r="8" spans="1:7" ht="14.4" customHeight="1">
      <c r="A8" s="52" t="s">
        <v>6</v>
      </c>
      <c r="B8" s="12"/>
      <c r="C8" s="41">
        <v>42421.27</v>
      </c>
      <c r="E8" s="41">
        <v>42421.27</v>
      </c>
      <c r="F8" s="41">
        <f>G8-E8</f>
        <v>-1077.4499999999971</v>
      </c>
      <c r="G8" s="41">
        <v>41343.82</v>
      </c>
    </row>
    <row r="9" spans="1:7">
      <c r="A9" s="53"/>
      <c r="B9" s="14"/>
      <c r="C9" s="42"/>
      <c r="F9"/>
    </row>
    <row r="10" spans="1:7">
      <c r="A10" s="53" t="s">
        <v>7</v>
      </c>
      <c r="B10" s="36">
        <f>1598595</f>
        <v>1598595</v>
      </c>
      <c r="C10" s="36">
        <f>SUM(B10:B10)</f>
        <v>1598595</v>
      </c>
      <c r="F10" s="17"/>
    </row>
    <row r="11" spans="1:7" ht="27.6">
      <c r="A11" s="53" t="s">
        <v>9</v>
      </c>
      <c r="B11" s="36">
        <f>-440</f>
        <v>-440</v>
      </c>
      <c r="C11" s="36">
        <f>B11</f>
        <v>-440</v>
      </c>
    </row>
    <row r="12" spans="1:7">
      <c r="A12" s="53" t="s">
        <v>52</v>
      </c>
      <c r="B12" s="36">
        <v>-1077</v>
      </c>
      <c r="C12" s="36">
        <f>B12</f>
        <v>-1077</v>
      </c>
    </row>
    <row r="13" spans="1:7">
      <c r="A13" s="53" t="s">
        <v>10</v>
      </c>
      <c r="B13" s="36">
        <f>1349947+300000+321170+70000</f>
        <v>2041117</v>
      </c>
      <c r="C13" s="43">
        <f t="shared" ref="C13:C14" si="0">SUM(B13)</f>
        <v>2041117</v>
      </c>
      <c r="D13" s="54"/>
    </row>
    <row r="14" spans="1:7" ht="15" hidden="1" customHeight="1">
      <c r="A14" s="53" t="s">
        <v>40</v>
      </c>
      <c r="B14" s="15"/>
      <c r="C14" s="43">
        <f t="shared" si="0"/>
        <v>0</v>
      </c>
      <c r="D14" s="54"/>
    </row>
    <row r="15" spans="1:7" s="56" customFormat="1">
      <c r="A15" s="55" t="s">
        <v>11</v>
      </c>
      <c r="B15" s="20"/>
      <c r="C15" s="45">
        <f>SUM(C10:C14)</f>
        <v>3638195</v>
      </c>
    </row>
    <row r="16" spans="1:7" s="56" customFormat="1">
      <c r="A16" s="57"/>
      <c r="B16" s="15"/>
      <c r="C16" s="43"/>
    </row>
    <row r="17" spans="1:3">
      <c r="A17" s="53" t="s">
        <v>12</v>
      </c>
      <c r="B17" s="15">
        <v>1920001</v>
      </c>
      <c r="C17" s="43">
        <f t="shared" ref="C17:C18" si="1">SUM(B17)</f>
        <v>1920001</v>
      </c>
    </row>
    <row r="18" spans="1:3">
      <c r="A18" s="53" t="s">
        <v>13</v>
      </c>
      <c r="B18" s="36">
        <f>1351106+150000+312947+250000+5000</f>
        <v>2069053</v>
      </c>
      <c r="C18" s="43">
        <f t="shared" si="1"/>
        <v>2069053</v>
      </c>
    </row>
    <row r="19" spans="1:3" s="56" customFormat="1">
      <c r="A19" s="55" t="s">
        <v>14</v>
      </c>
      <c r="B19" s="19"/>
      <c r="C19" s="45">
        <f>SUM(C16:C18)</f>
        <v>3989054</v>
      </c>
    </row>
    <row r="20" spans="1:3">
      <c r="A20" s="53"/>
      <c r="B20" s="14"/>
      <c r="C20" s="42"/>
    </row>
    <row r="21" spans="1:3" s="58" customFormat="1">
      <c r="A21" s="52" t="s">
        <v>25</v>
      </c>
      <c r="B21" s="12"/>
      <c r="C21" s="46">
        <f>C8+C15-C19</f>
        <v>-308437.73</v>
      </c>
    </row>
    <row r="22" spans="1:3">
      <c r="A22" s="52" t="s">
        <v>15</v>
      </c>
      <c r="B22" s="12"/>
      <c r="C22" s="41">
        <f>1302052-C18+C13</f>
        <v>1274116</v>
      </c>
    </row>
    <row r="23" spans="1:3" ht="27" customHeight="1"/>
    <row r="24" spans="1:3" ht="13.5" customHeight="1">
      <c r="A24" s="26" t="s">
        <v>47</v>
      </c>
    </row>
    <row r="25" spans="1:3">
      <c r="A25" s="26" t="s">
        <v>48</v>
      </c>
      <c r="B25" s="2"/>
      <c r="C25" s="4"/>
    </row>
    <row r="26" spans="1:3">
      <c r="A26" s="26" t="s">
        <v>43</v>
      </c>
      <c r="B26" s="2"/>
      <c r="C26" s="4"/>
    </row>
    <row r="27" spans="1:3">
      <c r="A27" s="26" t="s">
        <v>44</v>
      </c>
      <c r="B27" s="2"/>
      <c r="C27" s="4"/>
    </row>
    <row r="28" spans="1:3">
      <c r="A28" s="26" t="s">
        <v>22</v>
      </c>
      <c r="B28" s="2"/>
      <c r="C28" s="4"/>
    </row>
    <row r="29" spans="1:3">
      <c r="A29" s="26" t="s">
        <v>33</v>
      </c>
      <c r="B29" s="29"/>
      <c r="C29" s="60" t="s">
        <v>45</v>
      </c>
    </row>
    <row r="30" spans="1:3">
      <c r="A30" s="26"/>
      <c r="B30" s="31"/>
      <c r="C30" s="32"/>
    </row>
    <row r="31" spans="1:3" ht="15" customHeight="1">
      <c r="A31" s="26"/>
      <c r="B31" s="2"/>
      <c r="C31" s="60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30.12.16</vt:lpstr>
      <vt:lpstr>31.1.17</vt:lpstr>
      <vt:lpstr>31.1.17 (2)</vt:lpstr>
      <vt:lpstr>28.2.17</vt:lpstr>
      <vt:lpstr>28.2.18</vt:lpstr>
      <vt:lpstr>31.05</vt:lpstr>
      <vt:lpstr>29.06</vt:lpstr>
      <vt:lpstr>29.06 (2)</vt:lpstr>
      <vt:lpstr>'29.06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2018-07-10T07:38:40Z</cp:lastPrinted>
  <dcterms:created xsi:type="dcterms:W3CDTF">2016-11-08T10:43:23Z</dcterms:created>
  <dcterms:modified xsi:type="dcterms:W3CDTF">2018-07-10T07:38:42Z</dcterms:modified>
</cp:coreProperties>
</file>